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5\SIPOT\SIPOT 2025\"/>
    </mc:Choice>
  </mc:AlternateContent>
  <bookViews>
    <workbookView xWindow="0" yWindow="0" windowWidth="21600" windowHeight="967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8" i="1" l="1"/>
  <c r="Q18" i="1"/>
  <c r="Q8" i="1" l="1"/>
  <c r="Q14" i="1"/>
  <c r="R17" i="1"/>
  <c r="Q17" i="1"/>
  <c r="R16" i="1"/>
  <c r="Q16" i="1"/>
  <c r="R15" i="1"/>
  <c r="Q15" i="1"/>
  <c r="R14" i="1"/>
  <c r="Q9" i="1"/>
  <c r="Q10" i="1"/>
  <c r="Q11" i="1"/>
  <c r="Q12" i="1"/>
  <c r="Q13" i="1"/>
  <c r="R13" i="1"/>
  <c r="R9" i="1"/>
  <c r="R10" i="1"/>
  <c r="R12" i="1"/>
  <c r="R8" i="1"/>
</calcChain>
</file>

<file path=xl/sharedStrings.xml><?xml version="1.0" encoding="utf-8"?>
<sst xmlns="http://schemas.openxmlformats.org/spreadsheetml/2006/main" count="202" uniqueCount="123">
  <si>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</si>
  <si>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</si>
  <si>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</si>
  <si>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</si>
  <si>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</si>
  <si>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</si>
  <si>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</si>
  <si>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</si>
  <si>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</si>
  <si>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</si>
  <si>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</si>
  <si>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</si>
  <si>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</si>
  <si>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</si>
  <si>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</si>
  <si>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</si>
  <si>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</si>
  <si>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</si>
  <si>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</si>
  <si>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</si>
  <si>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</si>
  <si>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</si>
  <si>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</si>
  <si>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</si>
  <si>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</si>
  <si>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</si>
  <si>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</si>
  <si>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</si>
  <si>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</si>
  <si>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</si>
  <si>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</si>
  <si>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</si>
  <si>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</si>
  <si>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</si>
  <si>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</si>
  <si>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</si>
  <si>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</si>
  <si>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</si>
  <si>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</si>
  <si>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</si>
  <si>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</si>
  <si>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</si>
  <si>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</si>
  <si>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</si>
  <si>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</si>
  <si>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</si>
  <si>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</si>
  <si>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</si>
  <si>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</si>
  <si>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</si>
  <si>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</si>
  <si>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</si>
  <si>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</si>
  <si>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</si>
  <si>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</si>
  <si>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</si>
  <si>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</si>
  <si>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</si>
  <si>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</si>
  <si>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</si>
  <si>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</si>
  <si>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</si>
  <si>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</si>
  <si>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</si>
  <si>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</si>
  <si>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</si>
  <si>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Ana Beatriz </t>
  </si>
  <si>
    <t xml:space="preserve">Guzman </t>
  </si>
  <si>
    <t xml:space="preserve">Bayona </t>
  </si>
  <si>
    <t>DEAPPAP/RMSG/001/2025</t>
  </si>
  <si>
    <t xml:space="preserve">Servicios Profesionales </t>
  </si>
  <si>
    <t>No</t>
  </si>
  <si>
    <t>DIRECCIÓN EJECUTIVA DE ADMINISTRACIÓN, PRERROGATIVAS DE PARTIDOS Y AGRUPACIONES POLÍTICAS</t>
  </si>
  <si>
    <t xml:space="preserve">Olivia del Carmen </t>
  </si>
  <si>
    <t xml:space="preserve">Rosado </t>
  </si>
  <si>
    <t xml:space="preserve">Brito </t>
  </si>
  <si>
    <t>DEAPPAP/RMSG/002/2025</t>
  </si>
  <si>
    <t xml:space="preserve">Hector Manuel </t>
  </si>
  <si>
    <t xml:space="preserve">Perez </t>
  </si>
  <si>
    <t xml:space="preserve">Ortega </t>
  </si>
  <si>
    <t>DEAPPAP/RMSG/003/2025</t>
  </si>
  <si>
    <t xml:space="preserve">Maria de Lourdes </t>
  </si>
  <si>
    <t>DEAPPAP/RMSG/004/2025</t>
  </si>
  <si>
    <t xml:space="preserve">Nestor Javier </t>
  </si>
  <si>
    <t xml:space="preserve">Rodriguez </t>
  </si>
  <si>
    <t xml:space="preserve">Yes </t>
  </si>
  <si>
    <t>DEAPPAP/RMSG/005/2025</t>
  </si>
  <si>
    <t xml:space="preserve">Miguel Angel </t>
  </si>
  <si>
    <t xml:space="preserve">Uc </t>
  </si>
  <si>
    <t>Moo</t>
  </si>
  <si>
    <t>DEAPPAP/RMSG/006/2025</t>
  </si>
  <si>
    <t xml:space="preserve">Yajaira Guadalupe </t>
  </si>
  <si>
    <t xml:space="preserve">Chi </t>
  </si>
  <si>
    <t xml:space="preserve">Moreno </t>
  </si>
  <si>
    <t>DEAPPAP/RMSG/008/2025</t>
  </si>
  <si>
    <t xml:space="preserve">Maria Eugenia </t>
  </si>
  <si>
    <t xml:space="preserve">Marrufo </t>
  </si>
  <si>
    <t xml:space="preserve">Dominguez </t>
  </si>
  <si>
    <t>DEAPPAP/RMSG/010/2025</t>
  </si>
  <si>
    <t xml:space="preserve">Gonzalo Adolfo </t>
  </si>
  <si>
    <t xml:space="preserve">Avila </t>
  </si>
  <si>
    <t xml:space="preserve">Lopez </t>
  </si>
  <si>
    <t>DEAPPAP/RMSG/011/2025</t>
  </si>
  <si>
    <t xml:space="preserve">Reyna Asunción </t>
  </si>
  <si>
    <t xml:space="preserve">Ruiz </t>
  </si>
  <si>
    <t xml:space="preserve">Villamil </t>
  </si>
  <si>
    <t>DEAPPAP/RMSG/015/2025</t>
  </si>
  <si>
    <t>Noe David</t>
  </si>
  <si>
    <t xml:space="preserve">Pumares </t>
  </si>
  <si>
    <t xml:space="preserve">Campos </t>
  </si>
  <si>
    <t>DEAPPAP/RMSG/016/2025</t>
  </si>
  <si>
    <t>https://www.ieec.org.mx/transparencia/doctos/art74/xi/2025/001 ANA BEATRIZ GUZMAN BAYONA.pdf</t>
  </si>
  <si>
    <t>https://www.ieec.org.mx/transparencia/doctos/art74/xi/2025/002 OLIVIA DEL CARMEN ROSADO BRITO.pdf</t>
  </si>
  <si>
    <t>https://www.ieec.org.mx/transparencia/doctos/art74/xi/2025/003 HECTOR MANUEL PEREZ ORTEGA.pdf</t>
  </si>
  <si>
    <t>https://www.ieec.org.mx/transparencia/doctos/art74/xi/2025/005 NESTOR JAVIER RODRIGUEZ YES.pdf</t>
  </si>
  <si>
    <t>https://www.ieec.org.mx/transparencia/doctos/art74/xi/2025/006 MIGUEL ANGEL UC MOO.pdf</t>
  </si>
  <si>
    <t>https://www.ieec.org.mx/transparencia/doctos/art74/xi/2025/008 YAJAIRA GUADALUPE CHI MORENO.pdf</t>
  </si>
  <si>
    <t>https://www.ieec.org.mx/transparencia/doctos/art74/xi/2025/010 MARIA EUGENIA  MARRUFO DOMINGUEZ.pdf</t>
  </si>
  <si>
    <t>https://www.ieec.org.mx/transparencia/doctos/art74/xi/2025/011 GONZALO ADOLFO AVILA LOPEZ.pdf</t>
  </si>
  <si>
    <t>https://www.ieec.org.mx/transparencia/doctos/art74/xi/2025/015 REYNA ASUNCION RUIZ VILLAMIL.pdf</t>
  </si>
  <si>
    <t>https://www.ieec.org.mx/transparencia/doctos/art74/xi/2025/016 NOE DAVID PUMARES CAMPOS.pdf</t>
  </si>
  <si>
    <t>https://www.ieec.org.mx/transparencia/doctos/art74/i/codigos/Codigo_Civil_Del_Estado_de_Campeche.pdf</t>
  </si>
  <si>
    <t>https://www.ieec.org.mx/transparencia/doctos/art74/xi/2025/004 MARIA DE LOURDES ROSADO BRITO.pdf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</si>
</sst>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transparencia/doctos/art74/xi/2025/006%20MIGUEL%20ANGEL%20UC%20MOO.pdf" TargetMode="External"/><Relationship Id="rId13" Type="http://schemas.openxmlformats.org/officeDocument/2006/relationships/hyperlink" Target="https://www.ieec.org.mx/transparencia/doctos/art74/xi/2025/016%20NOE%20DAVID%20PUMARES%20CAMPOS.pdf" TargetMode="External"/><Relationship Id="rId3" Type="http://schemas.openxmlformats.org/officeDocument/2006/relationships/hyperlink" Target="https://www.ieec.org.mx/transparencia/doctos/art74/xi/2025/004%20MARIA%20DE%20LOURDES%20ROSADO%20BRITO.pdf" TargetMode="External"/><Relationship Id="rId7" Type="http://schemas.openxmlformats.org/officeDocument/2006/relationships/hyperlink" Target="https://www.ieec.org.mx/transparencia/doctos/art74/xi/2025/005%20NESTOR%20JAVIER%20RODRIGUEZ%20YES.pdf" TargetMode="External"/><Relationship Id="rId12" Type="http://schemas.openxmlformats.org/officeDocument/2006/relationships/hyperlink" Target="https://www.ieec.org.mx/transparencia/doctos/art74/xi/2025/015%20REYNA%20ASUNCION%20RUIZ%20VILLAMIL.pdf" TargetMode="External"/><Relationship Id="rId2" Type="http://schemas.openxmlformats.org/officeDocument/2006/relationships/hyperlink" Target="https://www.ieec.org.mx/transparencia/doctos/art74/i/codigos/Codigo_Civil_Del_Estado_de_Campeche.pdf" TargetMode="External"/><Relationship Id="rId1" Type="http://schemas.openxmlformats.org/officeDocument/2006/relationships/hyperlink" Target="https://www.ieec.org.mx/transparencia/doctos/art74/i/codigos/Codigo_Civil_Del_Estado_de_Campeche.pdf" TargetMode="External"/><Relationship Id="rId6" Type="http://schemas.openxmlformats.org/officeDocument/2006/relationships/hyperlink" Target="https://www.ieec.org.mx/transparencia/doctos/art74/xi/2025/003%20HECTOR%20MANUEL%20PEREZ%20ORTEGA.pdf" TargetMode="External"/><Relationship Id="rId11" Type="http://schemas.openxmlformats.org/officeDocument/2006/relationships/hyperlink" Target="https://www.ieec.org.mx/transparencia/doctos/art74/xi/2025/011%20GONZALO%20ADOLFO%20AVILA%20LOPEZ.pdf" TargetMode="External"/><Relationship Id="rId5" Type="http://schemas.openxmlformats.org/officeDocument/2006/relationships/hyperlink" Target="https://www.ieec.org.mx/transparencia/doctos/art74/xi/2025/002%20OLIVIA%20DEL%20CARMEN%20ROSADO%20BRITO.pdf" TargetMode="External"/><Relationship Id="rId10" Type="http://schemas.openxmlformats.org/officeDocument/2006/relationships/hyperlink" Target="https://www.ieec.org.mx/transparencia/doctos/art74/xi/2025/010%20MARIA%20EUGENIA%20%20MARRUFO%20DOMINGUEZ.pdf" TargetMode="External"/><Relationship Id="rId4" Type="http://schemas.openxmlformats.org/officeDocument/2006/relationships/hyperlink" Target="https://www.ieec.org.mx/transparencia/doctos/art74/xi/2025/001%20ANA%20BEATRIZ%20GUZMAN%20BAYONA.pdf" TargetMode="External"/><Relationship Id="rId9" Type="http://schemas.openxmlformats.org/officeDocument/2006/relationships/hyperlink" Target="https://www.ieec.org.mx/transparencia/doctos/art74/xi/2025/008%20YAJAIRA%20GUADALUPE%20CHI%20MORE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topLeftCell="H2" workbookViewId="0">
      <selection activeCell="K20" sqref="K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24.28515625" bestFit="1" customWidth="1"/>
    <col min="11" max="11" width="107.42578125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107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2025</v>
      </c>
      <c r="B8" s="2">
        <v>45658</v>
      </c>
      <c r="C8" s="2">
        <v>45747</v>
      </c>
      <c r="D8" t="s">
        <v>62</v>
      </c>
      <c r="E8">
        <v>331</v>
      </c>
      <c r="F8" t="s">
        <v>66</v>
      </c>
      <c r="G8" t="s">
        <v>67</v>
      </c>
      <c r="H8" t="s">
        <v>68</v>
      </c>
      <c r="I8" t="s">
        <v>65</v>
      </c>
      <c r="J8" t="s">
        <v>69</v>
      </c>
      <c r="K8" s="5" t="s">
        <v>111</v>
      </c>
      <c r="L8" s="2">
        <v>45665</v>
      </c>
      <c r="M8" s="2">
        <v>46022</v>
      </c>
      <c r="N8" t="s">
        <v>70</v>
      </c>
      <c r="O8">
        <v>34800</v>
      </c>
      <c r="P8">
        <v>34425</v>
      </c>
      <c r="Q8">
        <f>O8/1.16</f>
        <v>30000.000000000004</v>
      </c>
      <c r="R8">
        <f>P8*12</f>
        <v>413100</v>
      </c>
      <c r="S8" t="s">
        <v>71</v>
      </c>
      <c r="T8" s="5" t="s">
        <v>121</v>
      </c>
      <c r="U8" t="s">
        <v>72</v>
      </c>
      <c r="V8" s="2">
        <v>45762</v>
      </c>
    </row>
    <row r="9" spans="1:23" x14ac:dyDescent="0.25">
      <c r="A9">
        <v>2025</v>
      </c>
      <c r="B9" s="2">
        <v>45658</v>
      </c>
      <c r="C9" s="2">
        <v>45747</v>
      </c>
      <c r="D9" t="s">
        <v>62</v>
      </c>
      <c r="E9">
        <v>331</v>
      </c>
      <c r="F9" t="s">
        <v>73</v>
      </c>
      <c r="G9" t="s">
        <v>74</v>
      </c>
      <c r="H9" t="s">
        <v>75</v>
      </c>
      <c r="I9" t="s">
        <v>65</v>
      </c>
      <c r="J9" t="s">
        <v>76</v>
      </c>
      <c r="K9" s="5" t="s">
        <v>112</v>
      </c>
      <c r="L9" s="2">
        <v>45665</v>
      </c>
      <c r="M9" s="2">
        <v>46022</v>
      </c>
      <c r="N9" t="s">
        <v>70</v>
      </c>
      <c r="O9">
        <v>29000</v>
      </c>
      <c r="P9">
        <v>26500</v>
      </c>
      <c r="Q9">
        <f t="shared" ref="Q9:Q13" si="0">O9/1.16</f>
        <v>25000</v>
      </c>
      <c r="R9">
        <f t="shared" ref="R9:R13" si="1">P9*12</f>
        <v>318000</v>
      </c>
      <c r="S9" t="s">
        <v>71</v>
      </c>
      <c r="T9" s="5" t="s">
        <v>121</v>
      </c>
      <c r="U9" t="s">
        <v>72</v>
      </c>
      <c r="V9" s="2">
        <v>45762</v>
      </c>
    </row>
    <row r="10" spans="1:23" x14ac:dyDescent="0.25">
      <c r="A10">
        <v>2025</v>
      </c>
      <c r="B10" s="2">
        <v>45658</v>
      </c>
      <c r="C10" s="2">
        <v>45747</v>
      </c>
      <c r="D10" t="s">
        <v>62</v>
      </c>
      <c r="E10">
        <v>331</v>
      </c>
      <c r="F10" t="s">
        <v>77</v>
      </c>
      <c r="G10" t="s">
        <v>78</v>
      </c>
      <c r="H10" t="s">
        <v>79</v>
      </c>
      <c r="I10" t="s">
        <v>64</v>
      </c>
      <c r="J10" t="s">
        <v>80</v>
      </c>
      <c r="K10" s="5" t="s">
        <v>113</v>
      </c>
      <c r="L10" s="2">
        <v>45665</v>
      </c>
      <c r="M10" s="2">
        <v>46022</v>
      </c>
      <c r="N10" t="s">
        <v>70</v>
      </c>
      <c r="O10">
        <v>20880</v>
      </c>
      <c r="P10">
        <v>20655</v>
      </c>
      <c r="Q10">
        <f t="shared" si="0"/>
        <v>18000</v>
      </c>
      <c r="R10">
        <f t="shared" si="1"/>
        <v>247860</v>
      </c>
      <c r="S10" t="s">
        <v>71</v>
      </c>
      <c r="T10" s="5" t="s">
        <v>121</v>
      </c>
      <c r="U10" t="s">
        <v>72</v>
      </c>
      <c r="V10" s="2">
        <v>45762</v>
      </c>
    </row>
    <row r="11" spans="1:23" x14ac:dyDescent="0.25">
      <c r="A11">
        <v>2025</v>
      </c>
      <c r="B11" s="2">
        <v>45658</v>
      </c>
      <c r="C11" s="2">
        <v>45747</v>
      </c>
      <c r="D11" t="s">
        <v>62</v>
      </c>
      <c r="E11">
        <v>331</v>
      </c>
      <c r="F11" t="s">
        <v>81</v>
      </c>
      <c r="G11" t="s">
        <v>74</v>
      </c>
      <c r="H11" t="s">
        <v>75</v>
      </c>
      <c r="I11" t="s">
        <v>65</v>
      </c>
      <c r="J11" t="s">
        <v>82</v>
      </c>
      <c r="K11" s="5" t="s">
        <v>122</v>
      </c>
      <c r="L11" s="2">
        <v>45665</v>
      </c>
      <c r="M11" s="2">
        <v>46022</v>
      </c>
      <c r="N11" t="s">
        <v>70</v>
      </c>
      <c r="O11">
        <v>20880</v>
      </c>
      <c r="P11">
        <v>19080</v>
      </c>
      <c r="Q11">
        <f t="shared" si="0"/>
        <v>18000</v>
      </c>
      <c r="R11">
        <f>P11*1</f>
        <v>19080</v>
      </c>
      <c r="S11" t="s">
        <v>71</v>
      </c>
      <c r="T11" s="5" t="s">
        <v>121</v>
      </c>
      <c r="U11" t="s">
        <v>72</v>
      </c>
      <c r="V11" s="2">
        <v>45762</v>
      </c>
    </row>
    <row r="12" spans="1:23" x14ac:dyDescent="0.25">
      <c r="A12">
        <v>2025</v>
      </c>
      <c r="B12" s="2">
        <v>45658</v>
      </c>
      <c r="C12" s="2">
        <v>45747</v>
      </c>
      <c r="D12" t="s">
        <v>62</v>
      </c>
      <c r="E12">
        <v>331</v>
      </c>
      <c r="F12" t="s">
        <v>83</v>
      </c>
      <c r="G12" t="s">
        <v>84</v>
      </c>
      <c r="H12" t="s">
        <v>85</v>
      </c>
      <c r="I12" t="s">
        <v>64</v>
      </c>
      <c r="J12" t="s">
        <v>86</v>
      </c>
      <c r="K12" s="5" t="s">
        <v>114</v>
      </c>
      <c r="L12" s="2">
        <v>45665</v>
      </c>
      <c r="M12" s="2">
        <v>46022</v>
      </c>
      <c r="N12" t="s">
        <v>70</v>
      </c>
      <c r="O12">
        <v>20880</v>
      </c>
      <c r="P12">
        <v>20655</v>
      </c>
      <c r="Q12">
        <f t="shared" si="0"/>
        <v>18000</v>
      </c>
      <c r="R12">
        <f t="shared" si="1"/>
        <v>247860</v>
      </c>
      <c r="S12" t="s">
        <v>71</v>
      </c>
      <c r="T12" s="5" t="s">
        <v>121</v>
      </c>
      <c r="U12" t="s">
        <v>72</v>
      </c>
      <c r="V12" s="2">
        <v>45762</v>
      </c>
    </row>
    <row r="13" spans="1:23" x14ac:dyDescent="0.25">
      <c r="A13">
        <v>2025</v>
      </c>
      <c r="B13" s="2">
        <v>45658</v>
      </c>
      <c r="C13" s="2">
        <v>45747</v>
      </c>
      <c r="D13" t="s">
        <v>62</v>
      </c>
      <c r="E13">
        <v>331</v>
      </c>
      <c r="F13" t="s">
        <v>87</v>
      </c>
      <c r="G13" t="s">
        <v>88</v>
      </c>
      <c r="H13" t="s">
        <v>89</v>
      </c>
      <c r="I13" t="s">
        <v>64</v>
      </c>
      <c r="J13" t="s">
        <v>90</v>
      </c>
      <c r="K13" s="5" t="s">
        <v>115</v>
      </c>
      <c r="L13" s="2">
        <v>45665</v>
      </c>
      <c r="M13" s="2">
        <v>46022</v>
      </c>
      <c r="N13" t="s">
        <v>70</v>
      </c>
      <c r="O13">
        <v>20880</v>
      </c>
      <c r="P13">
        <v>19080</v>
      </c>
      <c r="Q13">
        <f t="shared" si="0"/>
        <v>18000</v>
      </c>
      <c r="R13">
        <f t="shared" si="1"/>
        <v>228960</v>
      </c>
      <c r="S13" t="s">
        <v>71</v>
      </c>
      <c r="T13" s="5" t="s">
        <v>121</v>
      </c>
      <c r="U13" t="s">
        <v>72</v>
      </c>
      <c r="V13" s="2">
        <v>45762</v>
      </c>
    </row>
    <row r="14" spans="1:23" x14ac:dyDescent="0.25">
      <c r="A14">
        <v>2025</v>
      </c>
      <c r="B14" s="2">
        <v>45658</v>
      </c>
      <c r="C14" s="2">
        <v>45747</v>
      </c>
      <c r="D14" t="s">
        <v>62</v>
      </c>
      <c r="E14">
        <v>331</v>
      </c>
      <c r="F14" t="s">
        <v>91</v>
      </c>
      <c r="G14" t="s">
        <v>92</v>
      </c>
      <c r="H14" t="s">
        <v>93</v>
      </c>
      <c r="I14" t="s">
        <v>65</v>
      </c>
      <c r="J14" t="s">
        <v>94</v>
      </c>
      <c r="K14" s="5" t="s">
        <v>116</v>
      </c>
      <c r="L14" s="2">
        <v>45665</v>
      </c>
      <c r="M14" s="2">
        <v>45747</v>
      </c>
      <c r="N14" t="s">
        <v>70</v>
      </c>
      <c r="O14">
        <v>11000</v>
      </c>
      <c r="P14">
        <v>10881.47</v>
      </c>
      <c r="Q14">
        <f>O14/1.16</f>
        <v>9482.7586206896558</v>
      </c>
      <c r="R14">
        <f>P14*3</f>
        <v>32644.409999999996</v>
      </c>
      <c r="S14" t="s">
        <v>71</v>
      </c>
      <c r="T14" s="5" t="s">
        <v>121</v>
      </c>
      <c r="U14" t="s">
        <v>72</v>
      </c>
      <c r="V14" s="2">
        <v>45762</v>
      </c>
    </row>
    <row r="15" spans="1:23" x14ac:dyDescent="0.25">
      <c r="A15">
        <v>2025</v>
      </c>
      <c r="B15" s="2">
        <v>45658</v>
      </c>
      <c r="C15" s="2">
        <v>45747</v>
      </c>
      <c r="D15" t="s">
        <v>62</v>
      </c>
      <c r="E15">
        <v>331</v>
      </c>
      <c r="F15" t="s">
        <v>95</v>
      </c>
      <c r="G15" t="s">
        <v>96</v>
      </c>
      <c r="H15" t="s">
        <v>97</v>
      </c>
      <c r="I15" t="s">
        <v>65</v>
      </c>
      <c r="J15" t="s">
        <v>98</v>
      </c>
      <c r="K15" s="5" t="s">
        <v>117</v>
      </c>
      <c r="L15" s="2">
        <v>45665</v>
      </c>
      <c r="M15" s="2">
        <v>46022</v>
      </c>
      <c r="N15" t="s">
        <v>70</v>
      </c>
      <c r="O15">
        <v>20880</v>
      </c>
      <c r="P15">
        <v>19080</v>
      </c>
      <c r="Q15">
        <f>O15/1.16</f>
        <v>18000</v>
      </c>
      <c r="R15">
        <f>P15*12</f>
        <v>228960</v>
      </c>
      <c r="S15" t="s">
        <v>71</v>
      </c>
      <c r="T15" s="5" t="s">
        <v>121</v>
      </c>
      <c r="U15" t="s">
        <v>72</v>
      </c>
      <c r="V15" s="2">
        <v>45762</v>
      </c>
    </row>
    <row r="16" spans="1:23" x14ac:dyDescent="0.25">
      <c r="A16">
        <v>2025</v>
      </c>
      <c r="B16" s="2">
        <v>45658</v>
      </c>
      <c r="C16" s="2">
        <v>45747</v>
      </c>
      <c r="D16" t="s">
        <v>62</v>
      </c>
      <c r="E16">
        <v>331</v>
      </c>
      <c r="F16" t="s">
        <v>99</v>
      </c>
      <c r="G16" t="s">
        <v>100</v>
      </c>
      <c r="H16" t="s">
        <v>101</v>
      </c>
      <c r="I16" t="s">
        <v>64</v>
      </c>
      <c r="J16" t="s">
        <v>102</v>
      </c>
      <c r="K16" s="5" t="s">
        <v>118</v>
      </c>
      <c r="L16" s="2">
        <v>45677</v>
      </c>
      <c r="M16" s="2">
        <v>45747</v>
      </c>
      <c r="N16" t="s">
        <v>70</v>
      </c>
      <c r="O16">
        <v>11000</v>
      </c>
      <c r="P16">
        <v>10881.47</v>
      </c>
      <c r="Q16">
        <f>O16/1.16</f>
        <v>9482.7586206896558</v>
      </c>
      <c r="R16" s="3">
        <f>P16*3</f>
        <v>32644.409999999996</v>
      </c>
      <c r="S16" t="s">
        <v>71</v>
      </c>
      <c r="T16" s="5" t="s">
        <v>121</v>
      </c>
      <c r="U16" t="s">
        <v>72</v>
      </c>
      <c r="V16" s="2">
        <v>45762</v>
      </c>
    </row>
    <row r="17" spans="1:22" x14ac:dyDescent="0.25">
      <c r="A17">
        <v>2025</v>
      </c>
      <c r="B17" s="2">
        <v>45658</v>
      </c>
      <c r="C17" s="2">
        <v>45747</v>
      </c>
      <c r="D17" t="s">
        <v>62</v>
      </c>
      <c r="E17">
        <v>331</v>
      </c>
      <c r="F17" t="s">
        <v>103</v>
      </c>
      <c r="G17" t="s">
        <v>104</v>
      </c>
      <c r="H17" t="s">
        <v>105</v>
      </c>
      <c r="I17" t="s">
        <v>65</v>
      </c>
      <c r="J17" t="s">
        <v>106</v>
      </c>
      <c r="K17" s="5" t="s">
        <v>119</v>
      </c>
      <c r="L17" s="2">
        <v>45689</v>
      </c>
      <c r="M17" s="2">
        <v>46003</v>
      </c>
      <c r="N17" t="s">
        <v>70</v>
      </c>
      <c r="O17">
        <v>20880</v>
      </c>
      <c r="P17">
        <v>19080</v>
      </c>
      <c r="Q17">
        <f>O17/1.16</f>
        <v>18000</v>
      </c>
      <c r="R17">
        <f>P17*11</f>
        <v>209880</v>
      </c>
      <c r="S17" t="s">
        <v>71</v>
      </c>
      <c r="T17" s="5" t="s">
        <v>121</v>
      </c>
      <c r="U17" t="s">
        <v>72</v>
      </c>
      <c r="V17" s="2">
        <v>45762</v>
      </c>
    </row>
    <row r="18" spans="1:22" x14ac:dyDescent="0.25">
      <c r="A18">
        <v>2025</v>
      </c>
      <c r="B18" s="2">
        <v>45658</v>
      </c>
      <c r="C18" s="2">
        <v>45747</v>
      </c>
      <c r="D18" t="s">
        <v>62</v>
      </c>
      <c r="E18">
        <v>331</v>
      </c>
      <c r="F18" t="s">
        <v>107</v>
      </c>
      <c r="G18" t="s">
        <v>108</v>
      </c>
      <c r="H18" t="s">
        <v>109</v>
      </c>
      <c r="I18" t="s">
        <v>64</v>
      </c>
      <c r="J18" t="s">
        <v>110</v>
      </c>
      <c r="K18" s="5" t="s">
        <v>120</v>
      </c>
      <c r="L18" s="2">
        <v>45702</v>
      </c>
      <c r="M18" s="4">
        <v>45716</v>
      </c>
      <c r="N18" t="s">
        <v>70</v>
      </c>
      <c r="O18">
        <v>5800</v>
      </c>
      <c r="P18">
        <v>5737.5</v>
      </c>
      <c r="Q18">
        <f>O18/1.16</f>
        <v>5000</v>
      </c>
      <c r="R18">
        <f>P18*1</f>
        <v>5737.5</v>
      </c>
      <c r="S18" t="s">
        <v>71</v>
      </c>
      <c r="T18" s="5" t="s">
        <v>121</v>
      </c>
      <c r="U18" t="s">
        <v>72</v>
      </c>
      <c r="V18" s="2">
        <v>45762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T8" r:id="rId1"/>
    <hyperlink ref="T9:T18" r:id="rId2" display="https://www.ieec.org.mx/transparencia/doctos/art74/i/codigos/Codigo_Civil_Del_Estado_de_Campeche.pdf"/>
    <hyperlink ref="K11" r:id="rId3"/>
    <hyperlink ref="K8" r:id="rId4"/>
    <hyperlink ref="K9" r:id="rId5"/>
    <hyperlink ref="K10" r:id="rId6"/>
    <hyperlink ref="K12" r:id="rId7"/>
    <hyperlink ref="K13" r:id="rId8"/>
    <hyperlink ref="K14" r:id="rId9"/>
    <hyperlink ref="K15" r:id="rId10"/>
    <hyperlink ref="K16" r:id="rId11"/>
    <hyperlink ref="K17" r:id="rId12"/>
    <hyperlink ref="K18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2025-04-02T20:29:26Z</dcterms:created>
  <dcterms:modified xsi:type="dcterms:W3CDTF">2025-05-07T14:52:09Z</dcterms:modified>
</cp:coreProperties>
</file>